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8045" windowHeight="10230"/>
  </bookViews>
  <sheets>
    <sheet name="tỉnh" sheetId="1" r:id="rId1"/>
    <sheet name="Sheet1" sheetId="2" r:id="rId2"/>
  </sheets>
  <definedNames>
    <definedName name="_xlnm.Print_Titles" localSheetId="0">tỉnh!$2:$6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" l="1"/>
  <c r="F41" i="2"/>
  <c r="G41" i="2"/>
  <c r="I41" i="2"/>
  <c r="K41" i="2"/>
  <c r="L41" i="2"/>
  <c r="M41" i="2"/>
  <c r="N41" i="2"/>
  <c r="D41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8" i="2"/>
  <c r="J29" i="2"/>
  <c r="J30" i="2"/>
  <c r="J31" i="2"/>
  <c r="J33" i="2"/>
  <c r="J34" i="2"/>
  <c r="J35" i="2"/>
  <c r="J36" i="2"/>
  <c r="J37" i="2"/>
  <c r="J38" i="2"/>
  <c r="J39" i="2"/>
  <c r="J40" i="2"/>
  <c r="J9" i="2"/>
  <c r="J41" i="2" s="1"/>
  <c r="R18" i="2" l="1"/>
  <c r="Q18" i="2"/>
  <c r="P18" i="2"/>
  <c r="H9" i="2"/>
  <c r="H10" i="2"/>
  <c r="H15" i="2"/>
  <c r="H18" i="2"/>
  <c r="H19" i="2"/>
  <c r="H20" i="2"/>
  <c r="H23" i="2"/>
  <c r="H25" i="2"/>
  <c r="H29" i="2"/>
  <c r="H30" i="2"/>
  <c r="H31" i="2"/>
  <c r="H33" i="2"/>
  <c r="H34" i="2"/>
  <c r="H35" i="2"/>
  <c r="H36" i="2"/>
  <c r="H37" i="2"/>
  <c r="H38" i="2"/>
  <c r="H39" i="2"/>
  <c r="H40" i="2"/>
  <c r="H12" i="2"/>
  <c r="H13" i="2"/>
  <c r="H11" i="2"/>
  <c r="H41" i="2" l="1"/>
</calcChain>
</file>

<file path=xl/sharedStrings.xml><?xml version="1.0" encoding="utf-8"?>
<sst xmlns="http://schemas.openxmlformats.org/spreadsheetml/2006/main" count="105" uniqueCount="68">
  <si>
    <r>
      <rPr>
        <b/>
        <sz val="10"/>
        <color indexed="8"/>
        <rFont val="Times New Roman"/>
        <family val="1"/>
      </rPr>
      <t>Số Báo cáo viên pháp luật cấp tỉnh</t>
    </r>
    <r>
      <rPr>
        <i/>
        <sz val="10"/>
        <color indexed="8"/>
        <rFont val="Times New Roman"/>
        <family val="1"/>
      </rPr>
      <t xml:space="preserve">
(Người)</t>
    </r>
  </si>
  <si>
    <t>Kết quả hoạt động PBGDPL</t>
  </si>
  <si>
    <t>PBGDPL trực tiếp</t>
  </si>
  <si>
    <r>
      <t xml:space="preserve">
Thi tìm hiểu pháp luật
</t>
    </r>
    <r>
      <rPr>
        <b/>
        <sz val="10"/>
        <color indexed="8"/>
        <rFont val="Times New Roman"/>
        <family val="1"/>
      </rPr>
      <t xml:space="preserve">
</t>
    </r>
  </si>
  <si>
    <r>
      <t xml:space="preserve">Số tài liệu PBGDPL được phát hành 
</t>
    </r>
    <r>
      <rPr>
        <i/>
        <sz val="10"/>
        <color indexed="8"/>
        <rFont val="Times New Roman"/>
        <family val="1"/>
      </rPr>
      <t>(Bản)</t>
    </r>
  </si>
  <si>
    <r>
      <t xml:space="preserve">Kinh phí dành cho công tác PBGDPL
</t>
    </r>
    <r>
      <rPr>
        <i/>
        <sz val="10"/>
        <color indexed="8"/>
        <rFont val="Times New Roman"/>
        <family val="1"/>
      </rPr>
      <t>(Đồng)</t>
    </r>
  </si>
  <si>
    <t>Tổng số</t>
  </si>
  <si>
    <t xml:space="preserve">Trong đó: Số người tham gia phổ biến pháp luật trực tiếp  </t>
  </si>
  <si>
    <t xml:space="preserve">Trong đó: Số lượng tài liệu đăng tải trên Internet </t>
  </si>
  <si>
    <t>Tổng số kinh phí</t>
  </si>
  <si>
    <t>Chia ra</t>
  </si>
  <si>
    <t xml:space="preserve">Kinh phí NSNN
</t>
  </si>
  <si>
    <t>Kinh phí từ nguồn hỗ trợ khác</t>
  </si>
  <si>
    <t xml:space="preserve">Kinh phí NSNN phân bổ thường xuyên </t>
  </si>
  <si>
    <t>Kinh phí NSNN cấp theo chương trình, đề án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</si>
  <si>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</si>
  <si>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</si>
  <si>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</si>
  <si>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</si>
  <si>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</si>
  <si>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</si>
  <si>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</si>
  <si>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</si>
  <si>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</si>
  <si>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</si>
  <si>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</si>
  <si>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</si>
  <si>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Ghi chú</t>
  </si>
  <si>
    <t>(17)</t>
  </si>
  <si>
    <t/>
  </si>
  <si>
    <t xml:space="preserve">Đơn vị báo cáo: </t>
  </si>
  <si>
    <r>
      <t xml:space="preserve">I. Cấp tỉnh </t>
    </r>
    <r>
      <rPr>
        <i/>
        <sz val="12"/>
        <color theme="1"/>
        <rFont val="Times New Roman"/>
        <family val="1"/>
        <charset val="163"/>
      </rPr>
      <t>( Sở, ban, ngành, đoàn thể tỉnh)</t>
    </r>
  </si>
  <si>
    <t>Sở Nội vụ.</t>
  </si>
  <si>
    <t>Sở Văn hóa…</t>
  </si>
  <si>
    <t>….</t>
  </si>
  <si>
    <t>TÌNH HÌNH TỔ CHỨC VÀ HOẠT ĐỘNG PHỔ BIẾN GIÁO DỤC PHÁP LUẬT TRÊN ĐỊA BÀN TỈNH
( 6 tháng, năm)
(Từ ngày 01 tháng 01 năm 2022
đến ngày 31 tháng 5 năm 2022)</t>
  </si>
  <si>
    <t>Ngày      tháng    năm 2022</t>
  </si>
  <si>
    <r>
      <rPr>
        <b/>
        <sz val="12"/>
        <color indexed="8"/>
        <rFont val="Times New Roman"/>
        <family val="1"/>
        <charset val="163"/>
      </rPr>
      <t>Thủ trưởng đơn vị</t>
    </r>
    <r>
      <rPr>
        <sz val="12"/>
        <color indexed="8"/>
        <rFont val="Times New Roman"/>
        <family val="1"/>
        <charset val="163"/>
      </rPr>
      <t xml:space="preserve">
</t>
    </r>
    <r>
      <rPr>
        <i/>
        <sz val="12"/>
        <color indexed="8"/>
        <rFont val="Times New Roman"/>
        <family val="1"/>
        <charset val="163"/>
      </rPr>
      <t>(Ký, đóng dấu, ghi rõ họ, tên)</t>
    </r>
  </si>
  <si>
    <r>
      <t xml:space="preserve">Số cuộc
</t>
    </r>
    <r>
      <rPr>
        <b/>
        <i/>
        <sz val="8"/>
        <color indexed="8"/>
        <rFont val="Times New Roman"/>
        <family val="1"/>
      </rPr>
      <t>(Cuộc)</t>
    </r>
  </si>
  <si>
    <r>
      <t xml:space="preserve">Số lượt người tham dự
</t>
    </r>
    <r>
      <rPr>
        <b/>
        <i/>
        <sz val="8"/>
        <color indexed="8"/>
        <rFont val="Times New Roman"/>
        <family val="1"/>
      </rPr>
      <t>(Lượt người)</t>
    </r>
  </si>
  <si>
    <r>
      <t xml:space="preserve">Số cuộc thi
</t>
    </r>
    <r>
      <rPr>
        <b/>
        <i/>
        <sz val="8"/>
        <color indexed="8"/>
        <rFont val="Times New Roman"/>
        <family val="1"/>
      </rPr>
      <t>(Cuộc)</t>
    </r>
  </si>
  <si>
    <r>
      <t xml:space="preserve">Số lượt người dự thi
</t>
    </r>
    <r>
      <rPr>
        <b/>
        <i/>
        <sz val="8"/>
        <color indexed="8"/>
        <rFont val="Times New Roman"/>
        <family val="1"/>
      </rPr>
      <t>(Lượt người)</t>
    </r>
  </si>
  <si>
    <t>Bảo hiểm XH</t>
  </si>
  <si>
    <r>
      <t xml:space="preserve">I. Cấp tỉnh </t>
    </r>
    <r>
      <rPr>
        <i/>
        <sz val="10"/>
        <color theme="1"/>
        <rFont val="Times New Roman"/>
        <family val="1"/>
        <charset val="163"/>
      </rPr>
      <t>( Sở, ban, ngành, đoàn thể tỉnh)</t>
    </r>
  </si>
  <si>
    <t>Cửa khẩu Ma Lù thàng</t>
  </si>
  <si>
    <t>Hội chữ thập đỏ</t>
  </si>
  <si>
    <t>Cục thống kê</t>
  </si>
  <si>
    <t>Sở ngoại vụ</t>
  </si>
  <si>
    <t>Hội Nông dân</t>
  </si>
  <si>
    <t>Sở TTTT</t>
  </si>
  <si>
    <t>Sở NN và PTNN</t>
  </si>
  <si>
    <t>Sở giáo dục và đào tạo</t>
  </si>
  <si>
    <t>Sở Y tế</t>
  </si>
  <si>
    <t>Sở KHCN</t>
  </si>
  <si>
    <t>Sở Xây dựng</t>
  </si>
  <si>
    <t>Sở Tài chính</t>
  </si>
  <si>
    <t>Công ty CP nước sạch</t>
  </si>
  <si>
    <t>Ban Dân tộc</t>
  </si>
  <si>
    <t>Sở công thương</t>
  </si>
  <si>
    <t>Bộ đội BP tỉnh</t>
  </si>
  <si>
    <t>Công an tỉnh</t>
  </si>
  <si>
    <t>Hội phụ nữ</t>
  </si>
  <si>
    <t>Mặt TTQ</t>
  </si>
  <si>
    <t xml:space="preserve">Sở KH </t>
  </si>
  <si>
    <t xml:space="preserve">Tỉnh đoàn </t>
  </si>
  <si>
    <t>Viện Kiểm sát</t>
  </si>
  <si>
    <t xml:space="preserve">Sở Tư pháp </t>
  </si>
  <si>
    <t>TÌNH HÌNH TỔ CHỨC VÀ HOẠT ĐỘNG PHỔ BIẾN GIÁO DỤC PHÁP LUẬT TRÊN ĐỊA BÀN TỈNH
( 6 tháng, năm)
(Từ ngày 01 tháng 01 năm 2023
đến ngày 31 tháng 5 năm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</si>
</sst>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2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indexed="8"/>
      <name val="Times New Roman"/>
    </font>
    <font>
      <sz val="14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b/>
      <sz val="8"/>
      <color theme="1"/>
      <name val="Times New Roman"/>
      <family val="1"/>
    </font>
    <font>
      <b/>
      <i/>
      <sz val="8"/>
      <color indexed="8"/>
      <name val="Times New Roman"/>
      <family val="1"/>
    </font>
    <font>
      <i/>
      <sz val="10"/>
      <color theme="1"/>
      <name val="Times New Roman"/>
      <family val="1"/>
      <charset val="163"/>
    </font>
    <font>
      <sz val="10"/>
      <color indexed="8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163"/>
    </font>
    <font>
      <sz val="10"/>
      <color theme="1"/>
      <name val="Times New Roman"/>
      <family val="1"/>
    </font>
    <font>
      <sz val="10"/>
      <color rgb="FFFF0000"/>
      <name val="Times New Roman"/>
      <family val="1"/>
      <charset val="163"/>
    </font>
    <font>
      <sz val="10"/>
      <color rgb="FFFF0000"/>
      <name val="Calibri"/>
      <family val="2"/>
      <scheme val="minor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164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9" fillId="0" borderId="0" xfId="0" applyFont="1"/>
    <xf numFmtId="0" fontId="0" fillId="0" borderId="0" xfId="0" applyBorder="1" applyAlignment="1">
      <alignment horizontal="center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wrapText="1"/>
    </xf>
    <xf numFmtId="0" fontId="0" fillId="0" borderId="5" xfId="0" applyBorder="1"/>
    <xf numFmtId="0" fontId="12" fillId="0" borderId="0" xfId="0" applyFont="1"/>
    <xf numFmtId="3" fontId="14" fillId="0" borderId="5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8" fillId="0" borderId="0" xfId="0" applyFont="1" applyAlignment="1" applyProtection="1">
      <alignment horizontal="center" vertical="top" wrapText="1"/>
      <protection locked="0"/>
    </xf>
    <xf numFmtId="0" fontId="1" fillId="0" borderId="0" xfId="0" applyFont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3" fontId="20" fillId="0" borderId="5" xfId="0" applyNumberFormat="1" applyFont="1" applyBorder="1" applyAlignment="1">
      <alignment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/>
    <xf numFmtId="0" fontId="22" fillId="0" borderId="0" xfId="0" applyFont="1"/>
    <xf numFmtId="3" fontId="23" fillId="0" borderId="5" xfId="0" applyNumberFormat="1" applyFont="1" applyBorder="1" applyAlignment="1">
      <alignment wrapText="1"/>
    </xf>
    <xf numFmtId="0" fontId="24" fillId="0" borderId="5" xfId="0" applyFont="1" applyBorder="1" applyAlignment="1" applyProtection="1">
      <alignment horizontal="center" vertical="center" wrapText="1"/>
      <protection locked="0"/>
    </xf>
    <xf numFmtId="0" fontId="22" fillId="0" borderId="5" xfId="0" applyFont="1" applyBorder="1"/>
    <xf numFmtId="0" fontId="22" fillId="0" borderId="5" xfId="0" applyFont="1" applyBorder="1" applyAlignment="1">
      <alignment horizontal="center"/>
    </xf>
    <xf numFmtId="0" fontId="22" fillId="0" borderId="5" xfId="0" applyFont="1" applyBorder="1" applyAlignment="1"/>
    <xf numFmtId="0" fontId="20" fillId="0" borderId="5" xfId="0" applyFont="1" applyBorder="1" applyAlignment="1" applyProtection="1">
      <alignment horizontal="center" vertical="top" wrapText="1"/>
      <protection locked="0"/>
    </xf>
    <xf numFmtId="0" fontId="24" fillId="0" borderId="0" xfId="0" applyFont="1" applyProtection="1">
      <protection locked="0"/>
    </xf>
    <xf numFmtId="3" fontId="25" fillId="0" borderId="5" xfId="0" applyNumberFormat="1" applyFont="1" applyBorder="1" applyAlignment="1">
      <alignment wrapText="1"/>
    </xf>
    <xf numFmtId="0" fontId="26" fillId="0" borderId="5" xfId="0" applyFont="1" applyBorder="1"/>
    <xf numFmtId="3" fontId="27" fillId="0" borderId="5" xfId="0" applyNumberFormat="1" applyFont="1" applyBorder="1" applyAlignment="1">
      <alignment wrapText="1"/>
    </xf>
    <xf numFmtId="0" fontId="26" fillId="0" borderId="0" xfId="0" applyFont="1"/>
    <xf numFmtId="0" fontId="26" fillId="0" borderId="5" xfId="0" applyFont="1" applyFill="1" applyBorder="1"/>
    <xf numFmtId="0" fontId="26" fillId="0" borderId="5" xfId="0" applyFont="1" applyFill="1" applyBorder="1" applyAlignment="1"/>
    <xf numFmtId="3" fontId="26" fillId="0" borderId="5" xfId="0" applyNumberFormat="1" applyFont="1" applyFill="1" applyBorder="1" applyAlignment="1"/>
    <xf numFmtId="0" fontId="26" fillId="0" borderId="0" xfId="0" applyFont="1" applyFill="1"/>
    <xf numFmtId="0" fontId="1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Normal="100" workbookViewId="0">
      <selection activeCell="B1" sqref="B1:N1"/>
    </sheetView>
  </sheetViews>
  <sheetFormatPr defaultRowHeight="15" x14ac:dyDescent="0.25"/>
  <cols>
    <col min="1" max="1" width="18.28515625" customWidth="1" collapsed="1"/>
    <col min="2" max="2" width="5.42578125" customWidth="1" collapsed="1"/>
    <col min="3" max="3" width="7.140625" customWidth="1" collapsed="1"/>
    <col min="4" max="4" width="9.7109375" customWidth="1" collapsed="1"/>
    <col min="5" max="5" width="10.5703125" customWidth="1" collapsed="1"/>
    <col min="6" max="6" width="8.28515625" customWidth="1" collapsed="1"/>
    <col min="7" max="7" width="8" customWidth="1" collapsed="1"/>
    <col min="8" max="8" width="7.140625" customWidth="1" collapsed="1"/>
    <col min="9" max="9" width="9.5703125" customWidth="1" collapsed="1"/>
    <col min="10" max="10" width="13.140625" customWidth="1" collapsed="1"/>
    <col min="11" max="11" width="13.85546875" customWidth="1" collapsed="1"/>
    <col min="12" max="12" width="12.42578125" customWidth="1" collapsed="1"/>
    <col min="13" max="13" width="9.42578125" customWidth="1" collapsed="1"/>
    <col min="14" max="14" width="5.5703125" customWidth="1"/>
  </cols>
  <sheetData>
    <row r="1" spans="1:14" ht="79.5" customHeight="1" x14ac:dyDescent="0.25">
      <c r="A1" s="22" t="s">
        <v>30</v>
      </c>
      <c r="B1" s="55" t="s">
        <v>67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25.5" customHeight="1" x14ac:dyDescent="0.25">
      <c r="A2" s="52"/>
      <c r="B2" s="53" t="s">
        <v>0</v>
      </c>
      <c r="C2" s="54"/>
      <c r="D2" s="54" t="s">
        <v>1</v>
      </c>
      <c r="E2" s="54"/>
      <c r="F2" s="54"/>
      <c r="G2" s="54"/>
      <c r="H2" s="54"/>
      <c r="I2" s="54"/>
      <c r="J2" s="54"/>
      <c r="K2" s="54"/>
      <c r="L2" s="54"/>
      <c r="M2" s="54"/>
      <c r="N2" s="49" t="s">
        <v>27</v>
      </c>
    </row>
    <row r="3" spans="1:14" ht="47.25" customHeight="1" x14ac:dyDescent="0.25">
      <c r="A3" s="52"/>
      <c r="B3" s="54"/>
      <c r="C3" s="54"/>
      <c r="D3" s="54" t="s">
        <v>2</v>
      </c>
      <c r="E3" s="54"/>
      <c r="F3" s="54" t="s">
        <v>3</v>
      </c>
      <c r="G3" s="54"/>
      <c r="H3" s="54" t="s">
        <v>4</v>
      </c>
      <c r="I3" s="54"/>
      <c r="J3" s="54" t="s">
        <v>5</v>
      </c>
      <c r="K3" s="54"/>
      <c r="L3" s="54"/>
      <c r="M3" s="54"/>
      <c r="N3" s="50"/>
    </row>
    <row r="4" spans="1:14" ht="15.75" customHeight="1" x14ac:dyDescent="0.25">
      <c r="A4" s="52"/>
      <c r="B4" s="47" t="s">
        <v>6</v>
      </c>
      <c r="C4" s="47" t="s">
        <v>7</v>
      </c>
      <c r="D4" s="47" t="s">
        <v>38</v>
      </c>
      <c r="E4" s="47" t="s">
        <v>39</v>
      </c>
      <c r="F4" s="47" t="s">
        <v>40</v>
      </c>
      <c r="G4" s="47" t="s">
        <v>41</v>
      </c>
      <c r="H4" s="47" t="s">
        <v>6</v>
      </c>
      <c r="I4" s="47" t="s">
        <v>8</v>
      </c>
      <c r="J4" s="47" t="s">
        <v>9</v>
      </c>
      <c r="K4" s="47" t="s">
        <v>10</v>
      </c>
      <c r="L4" s="47"/>
      <c r="M4" s="47"/>
      <c r="N4" s="50"/>
    </row>
    <row r="5" spans="1:14" ht="29.25" customHeight="1" x14ac:dyDescent="0.25">
      <c r="A5" s="52"/>
      <c r="B5" s="47"/>
      <c r="C5" s="47"/>
      <c r="D5" s="47"/>
      <c r="E5" s="47"/>
      <c r="F5" s="47"/>
      <c r="G5" s="47"/>
      <c r="H5" s="47"/>
      <c r="I5" s="47"/>
      <c r="J5" s="47"/>
      <c r="K5" s="47" t="s">
        <v>11</v>
      </c>
      <c r="L5" s="47"/>
      <c r="M5" s="47" t="s">
        <v>12</v>
      </c>
      <c r="N5" s="50"/>
    </row>
    <row r="6" spans="1:14" ht="59.25" customHeight="1" x14ac:dyDescent="0.25">
      <c r="A6" s="52"/>
      <c r="B6" s="47"/>
      <c r="C6" s="47"/>
      <c r="D6" s="47"/>
      <c r="E6" s="47"/>
      <c r="F6" s="47"/>
      <c r="G6" s="47"/>
      <c r="H6" s="47"/>
      <c r="I6" s="47"/>
      <c r="J6" s="47"/>
      <c r="K6" s="23" t="s">
        <v>13</v>
      </c>
      <c r="L6" s="24" t="s">
        <v>14</v>
      </c>
      <c r="M6" s="47"/>
      <c r="N6" s="51"/>
    </row>
    <row r="7" spans="1:14" ht="23.25" customHeight="1" x14ac:dyDescent="0.25">
      <c r="A7" s="1"/>
      <c r="B7" s="2" t="s">
        <v>15</v>
      </c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  <c r="L7" s="3" t="s">
        <v>25</v>
      </c>
      <c r="M7" s="3" t="s">
        <v>26</v>
      </c>
      <c r="N7" s="3" t="s">
        <v>28</v>
      </c>
    </row>
    <row r="8" spans="1:14" ht="45.75" customHeight="1" x14ac:dyDescent="0.25">
      <c r="A8" s="4" t="s">
        <v>31</v>
      </c>
      <c r="B8" s="14"/>
      <c r="C8" s="14"/>
      <c r="D8" s="16"/>
      <c r="E8" s="16"/>
      <c r="F8" s="16"/>
      <c r="G8" s="16"/>
      <c r="H8" s="16"/>
      <c r="I8" s="15"/>
      <c r="J8" s="16"/>
      <c r="K8" s="16"/>
      <c r="L8" s="16"/>
      <c r="M8" s="16"/>
      <c r="N8" s="1" t="s">
        <v>29</v>
      </c>
    </row>
    <row r="9" spans="1:14" ht="15.75" x14ac:dyDescent="0.25">
      <c r="A9" s="19" t="s">
        <v>32</v>
      </c>
      <c r="B9" s="5"/>
      <c r="C9" s="5"/>
      <c r="D9" s="16"/>
      <c r="E9" s="16"/>
      <c r="F9" s="16"/>
      <c r="G9" s="16"/>
      <c r="H9" s="16"/>
      <c r="I9" s="6"/>
      <c r="J9" s="16"/>
      <c r="K9" s="16"/>
      <c r="L9" s="16"/>
      <c r="M9" s="16"/>
      <c r="N9" s="16"/>
    </row>
    <row r="10" spans="1:14" ht="15.75" x14ac:dyDescent="0.25">
      <c r="A10" s="19" t="s">
        <v>33</v>
      </c>
      <c r="B10" s="17"/>
      <c r="C10" s="17"/>
      <c r="D10" s="16"/>
      <c r="E10" s="16"/>
      <c r="F10" s="16"/>
      <c r="G10" s="16"/>
      <c r="H10" s="16"/>
      <c r="I10" s="17"/>
      <c r="J10" s="16"/>
      <c r="K10" s="16"/>
      <c r="L10" s="16"/>
      <c r="M10" s="16"/>
      <c r="N10" s="16"/>
    </row>
    <row r="11" spans="1:14" ht="15.75" x14ac:dyDescent="0.25">
      <c r="A11" s="19" t="s">
        <v>34</v>
      </c>
      <c r="B11" s="17"/>
      <c r="C11" s="17"/>
      <c r="D11" s="16"/>
      <c r="E11" s="16"/>
      <c r="F11" s="16"/>
      <c r="G11" s="16"/>
      <c r="H11" s="16"/>
      <c r="I11" s="17"/>
      <c r="J11" s="16"/>
      <c r="K11" s="16"/>
      <c r="L11" s="16"/>
      <c r="M11" s="16"/>
      <c r="N11" s="16"/>
    </row>
    <row r="12" spans="1:14" ht="15.75" x14ac:dyDescent="0.25">
      <c r="A12" s="7"/>
      <c r="B12" s="12"/>
      <c r="C12" s="12"/>
      <c r="D12" s="11"/>
      <c r="E12" s="11"/>
      <c r="F12" s="11"/>
      <c r="G12" s="11"/>
      <c r="H12" s="11"/>
      <c r="I12" s="13"/>
      <c r="J12" s="11"/>
      <c r="K12" s="11"/>
      <c r="L12" s="11"/>
      <c r="M12" s="11"/>
    </row>
    <row r="13" spans="1:14" ht="15.75" x14ac:dyDescent="0.25">
      <c r="A13" s="10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</row>
    <row r="15" spans="1:14" ht="15.75" x14ac:dyDescent="0.25">
      <c r="I15" s="48" t="s">
        <v>36</v>
      </c>
      <c r="J15" s="48"/>
      <c r="K15" s="48"/>
      <c r="L15" s="48"/>
      <c r="M15" s="48"/>
      <c r="N15" s="48"/>
    </row>
    <row r="16" spans="1:14" s="8" customFormat="1" ht="18.75" customHeight="1" x14ac:dyDescent="0.25">
      <c r="A16" s="21"/>
      <c r="C16" s="58"/>
      <c r="D16" s="59"/>
      <c r="E16" s="59"/>
      <c r="F16" s="59"/>
      <c r="G16" s="59"/>
      <c r="H16" s="9"/>
      <c r="I16" s="60" t="s">
        <v>37</v>
      </c>
      <c r="J16" s="60"/>
      <c r="K16" s="60"/>
      <c r="L16" s="60"/>
      <c r="M16" s="60"/>
      <c r="N16" s="60"/>
    </row>
    <row r="17" spans="1:13" ht="18.75" x14ac:dyDescent="0.3">
      <c r="J17" s="18"/>
      <c r="K17" s="18"/>
      <c r="L17" s="18"/>
      <c r="M17" s="18"/>
    </row>
    <row r="18" spans="1:13" ht="18.75" x14ac:dyDescent="0.3">
      <c r="J18" s="18"/>
      <c r="K18" s="18"/>
      <c r="L18" s="18"/>
      <c r="M18" s="18"/>
    </row>
    <row r="19" spans="1:13" ht="18.75" x14ac:dyDescent="0.3">
      <c r="J19" s="18"/>
      <c r="K19" s="18"/>
      <c r="L19" s="18"/>
      <c r="M19" s="18"/>
    </row>
    <row r="20" spans="1:13" ht="18.75" x14ac:dyDescent="0.3">
      <c r="A20" s="20"/>
      <c r="C20" s="56"/>
      <c r="D20" s="56"/>
      <c r="E20" s="56"/>
      <c r="F20" s="56"/>
      <c r="G20" s="56"/>
      <c r="J20" s="57"/>
      <c r="K20" s="57"/>
      <c r="L20" s="57"/>
      <c r="M20" s="57"/>
    </row>
  </sheetData>
  <mergeCells count="27">
    <mergeCell ref="B1:N1"/>
    <mergeCell ref="C20:G20"/>
    <mergeCell ref="J20:M20"/>
    <mergeCell ref="C16:G16"/>
    <mergeCell ref="I16:N16"/>
    <mergeCell ref="E4:E6"/>
    <mergeCell ref="F4:F6"/>
    <mergeCell ref="B13:M13"/>
    <mergeCell ref="H4:H6"/>
    <mergeCell ref="I4:I6"/>
    <mergeCell ref="G4:G6"/>
    <mergeCell ref="B4:B6"/>
    <mergeCell ref="C4:C6"/>
    <mergeCell ref="J4:J6"/>
    <mergeCell ref="K4:M4"/>
    <mergeCell ref="K5:L5"/>
    <mergeCell ref="M5:M6"/>
    <mergeCell ref="I15:N15"/>
    <mergeCell ref="N2:N6"/>
    <mergeCell ref="A2:A6"/>
    <mergeCell ref="B2:C3"/>
    <mergeCell ref="D2:M2"/>
    <mergeCell ref="D3:E3"/>
    <mergeCell ref="F3:G3"/>
    <mergeCell ref="H3:I3"/>
    <mergeCell ref="J3:M3"/>
    <mergeCell ref="D4:D6"/>
  </mergeCells>
  <printOptions horizontalCentered="1"/>
  <pageMargins left="0.38" right="0" top="0.511811023622047" bottom="0" header="0.31496062992126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B1" workbookViewId="0">
      <selection activeCell="I43" sqref="I43"/>
    </sheetView>
  </sheetViews>
  <sheetFormatPr defaultRowHeight="15" x14ac:dyDescent="0.25"/>
  <cols>
    <col min="1" max="1" width="19.5703125" customWidth="1" collapsed="1"/>
    <col min="2" max="2" width="5.42578125" customWidth="1" collapsed="1"/>
    <col min="3" max="3" width="7.140625" customWidth="1" collapsed="1"/>
    <col min="4" max="4" width="9.7109375" customWidth="1" collapsed="1"/>
    <col min="5" max="5" width="10.5703125" customWidth="1" collapsed="1"/>
    <col min="6" max="6" width="7" customWidth="1" collapsed="1"/>
    <col min="7" max="7" width="7.7109375" customWidth="1" collapsed="1"/>
    <col min="8" max="8" width="7.85546875" customWidth="1" collapsed="1"/>
    <col min="9" max="9" width="8.7109375" customWidth="1" collapsed="1"/>
    <col min="10" max="10" width="13.140625" customWidth="1" collapsed="1"/>
    <col min="11" max="11" width="13.42578125" customWidth="1" collapsed="1"/>
    <col min="12" max="12" width="12.42578125" customWidth="1" collapsed="1"/>
    <col min="13" max="13" width="10.85546875" customWidth="1" collapsed="1"/>
    <col min="14" max="14" width="3.85546875" customWidth="1"/>
  </cols>
  <sheetData>
    <row r="1" spans="1:18" ht="79.5" customHeight="1" x14ac:dyDescent="0.25">
      <c r="A1" s="22" t="s">
        <v>30</v>
      </c>
      <c r="B1" s="55" t="s">
        <v>35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8" ht="25.5" customHeight="1" x14ac:dyDescent="0.25">
      <c r="A2" s="52"/>
      <c r="B2" s="53" t="s">
        <v>0</v>
      </c>
      <c r="C2" s="54"/>
      <c r="D2" s="54" t="s">
        <v>1</v>
      </c>
      <c r="E2" s="54"/>
      <c r="F2" s="54"/>
      <c r="G2" s="54"/>
      <c r="H2" s="54"/>
      <c r="I2" s="54"/>
      <c r="J2" s="54"/>
      <c r="K2" s="54"/>
      <c r="L2" s="54"/>
      <c r="M2" s="54"/>
      <c r="N2" s="49" t="s">
        <v>27</v>
      </c>
    </row>
    <row r="3" spans="1:18" ht="47.25" customHeight="1" x14ac:dyDescent="0.25">
      <c r="A3" s="52"/>
      <c r="B3" s="54"/>
      <c r="C3" s="54"/>
      <c r="D3" s="54" t="s">
        <v>2</v>
      </c>
      <c r="E3" s="54"/>
      <c r="F3" s="54" t="s">
        <v>3</v>
      </c>
      <c r="G3" s="54"/>
      <c r="H3" s="54" t="s">
        <v>4</v>
      </c>
      <c r="I3" s="54"/>
      <c r="J3" s="54" t="s">
        <v>5</v>
      </c>
      <c r="K3" s="54"/>
      <c r="L3" s="54"/>
      <c r="M3" s="54"/>
      <c r="N3" s="50"/>
    </row>
    <row r="4" spans="1:18" ht="15.75" customHeight="1" x14ac:dyDescent="0.25">
      <c r="A4" s="52"/>
      <c r="B4" s="47" t="s">
        <v>6</v>
      </c>
      <c r="C4" s="47" t="s">
        <v>7</v>
      </c>
      <c r="D4" s="47" t="s">
        <v>38</v>
      </c>
      <c r="E4" s="47" t="s">
        <v>39</v>
      </c>
      <c r="F4" s="47" t="s">
        <v>40</v>
      </c>
      <c r="G4" s="47" t="s">
        <v>41</v>
      </c>
      <c r="H4" s="47" t="s">
        <v>6</v>
      </c>
      <c r="I4" s="47" t="s">
        <v>8</v>
      </c>
      <c r="J4" s="47" t="s">
        <v>9</v>
      </c>
      <c r="K4" s="47" t="s">
        <v>10</v>
      </c>
      <c r="L4" s="47"/>
      <c r="M4" s="47"/>
      <c r="N4" s="50"/>
    </row>
    <row r="5" spans="1:18" ht="29.25" customHeight="1" x14ac:dyDescent="0.25">
      <c r="A5" s="52"/>
      <c r="B5" s="47"/>
      <c r="C5" s="47"/>
      <c r="D5" s="47"/>
      <c r="E5" s="47"/>
      <c r="F5" s="47"/>
      <c r="G5" s="47"/>
      <c r="H5" s="47"/>
      <c r="I5" s="47"/>
      <c r="J5" s="47"/>
      <c r="K5" s="47" t="s">
        <v>11</v>
      </c>
      <c r="L5" s="47"/>
      <c r="M5" s="47" t="s">
        <v>12</v>
      </c>
      <c r="N5" s="50"/>
    </row>
    <row r="6" spans="1:18" ht="59.25" customHeight="1" x14ac:dyDescent="0.25">
      <c r="A6" s="52"/>
      <c r="B6" s="47"/>
      <c r="C6" s="47"/>
      <c r="D6" s="47"/>
      <c r="E6" s="47"/>
      <c r="F6" s="47"/>
      <c r="G6" s="47"/>
      <c r="H6" s="47"/>
      <c r="I6" s="47"/>
      <c r="J6" s="47"/>
      <c r="K6" s="23" t="s">
        <v>13</v>
      </c>
      <c r="L6" s="25" t="s">
        <v>14</v>
      </c>
      <c r="M6" s="47"/>
      <c r="N6" s="51"/>
    </row>
    <row r="7" spans="1:18" ht="23.25" customHeight="1" x14ac:dyDescent="0.25">
      <c r="A7" s="1"/>
      <c r="B7" s="2" t="s">
        <v>15</v>
      </c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  <c r="L7" s="3" t="s">
        <v>25</v>
      </c>
      <c r="M7" s="3" t="s">
        <v>26</v>
      </c>
      <c r="N7" s="3" t="s">
        <v>28</v>
      </c>
    </row>
    <row r="8" spans="1:18" s="31" customFormat="1" ht="45.75" customHeight="1" x14ac:dyDescent="0.2">
      <c r="A8" s="26" t="s">
        <v>43</v>
      </c>
      <c r="B8" s="27"/>
      <c r="C8" s="27"/>
      <c r="D8" s="28"/>
      <c r="E8" s="28"/>
      <c r="F8" s="28"/>
      <c r="G8" s="28"/>
      <c r="H8" s="28"/>
      <c r="I8" s="29"/>
      <c r="J8" s="28"/>
      <c r="K8" s="28"/>
      <c r="L8" s="28"/>
      <c r="M8" s="28"/>
      <c r="N8" s="30" t="s">
        <v>29</v>
      </c>
      <c r="P8" s="31">
        <v>5</v>
      </c>
      <c r="Q8" s="31">
        <v>125</v>
      </c>
      <c r="R8" s="31">
        <v>70</v>
      </c>
    </row>
    <row r="9" spans="1:18" s="31" customFormat="1" ht="20.100000000000001" customHeight="1" x14ac:dyDescent="0.2">
      <c r="A9" s="32" t="s">
        <v>42</v>
      </c>
      <c r="B9" s="33"/>
      <c r="C9" s="33"/>
      <c r="D9" s="28">
        <v>54</v>
      </c>
      <c r="E9" s="28">
        <v>3282</v>
      </c>
      <c r="F9" s="28"/>
      <c r="G9" s="28"/>
      <c r="H9" s="28">
        <f t="shared" ref="H9:H10" si="0">I9</f>
        <v>90</v>
      </c>
      <c r="I9" s="34">
        <v>90</v>
      </c>
      <c r="J9" s="28">
        <f>K9+L9+M9</f>
        <v>250000000</v>
      </c>
      <c r="K9" s="28">
        <v>250000000</v>
      </c>
      <c r="L9" s="28"/>
      <c r="M9" s="28"/>
      <c r="N9" s="28"/>
      <c r="P9" s="31">
        <v>8</v>
      </c>
      <c r="Q9" s="31">
        <v>32</v>
      </c>
      <c r="R9" s="31">
        <v>82</v>
      </c>
    </row>
    <row r="10" spans="1:18" s="31" customFormat="1" ht="20.100000000000001" customHeight="1" x14ac:dyDescent="0.2">
      <c r="A10" s="32" t="s">
        <v>44</v>
      </c>
      <c r="B10" s="34"/>
      <c r="C10" s="34"/>
      <c r="D10" s="28">
        <v>9</v>
      </c>
      <c r="E10" s="28">
        <v>207</v>
      </c>
      <c r="F10" s="28"/>
      <c r="G10" s="28"/>
      <c r="H10" s="28">
        <f t="shared" si="0"/>
        <v>0</v>
      </c>
      <c r="I10" s="34"/>
      <c r="J10" s="28">
        <f t="shared" ref="J10:J40" si="1">K10+L10+M10</f>
        <v>0</v>
      </c>
      <c r="K10" s="28"/>
      <c r="L10" s="28"/>
      <c r="M10" s="28"/>
      <c r="N10" s="28"/>
      <c r="P10" s="31">
        <v>1</v>
      </c>
      <c r="Q10" s="31">
        <v>36</v>
      </c>
      <c r="R10" s="31">
        <v>35</v>
      </c>
    </row>
    <row r="11" spans="1:18" s="31" customFormat="1" ht="20.100000000000001" customHeight="1" x14ac:dyDescent="0.2">
      <c r="A11" s="32" t="s">
        <v>45</v>
      </c>
      <c r="B11" s="34"/>
      <c r="C11" s="34"/>
      <c r="D11" s="28">
        <v>5</v>
      </c>
      <c r="E11" s="28">
        <v>83</v>
      </c>
      <c r="F11" s="28"/>
      <c r="G11" s="28"/>
      <c r="H11" s="28">
        <f>I11</f>
        <v>25</v>
      </c>
      <c r="I11" s="34">
        <v>25</v>
      </c>
      <c r="J11" s="28">
        <f t="shared" si="1"/>
        <v>0</v>
      </c>
      <c r="K11" s="28"/>
      <c r="L11" s="28"/>
      <c r="M11" s="28"/>
      <c r="N11" s="28"/>
      <c r="P11" s="31">
        <v>9</v>
      </c>
      <c r="Q11" s="31">
        <v>68</v>
      </c>
      <c r="R11" s="31">
        <v>12</v>
      </c>
    </row>
    <row r="12" spans="1:18" s="31" customFormat="1" ht="20.100000000000001" customHeight="1" x14ac:dyDescent="0.2">
      <c r="A12" s="32" t="s">
        <v>46</v>
      </c>
      <c r="B12" s="34"/>
      <c r="C12" s="34"/>
      <c r="D12" s="28">
        <v>20</v>
      </c>
      <c r="E12" s="28">
        <v>691</v>
      </c>
      <c r="F12" s="28"/>
      <c r="G12" s="28"/>
      <c r="H12" s="28">
        <f t="shared" ref="H12:H40" si="2">I12</f>
        <v>0</v>
      </c>
      <c r="I12" s="34"/>
      <c r="J12" s="28">
        <f t="shared" si="1"/>
        <v>0</v>
      </c>
      <c r="K12" s="28"/>
      <c r="L12" s="28"/>
      <c r="M12" s="28"/>
      <c r="N12" s="28"/>
      <c r="P12" s="31">
        <v>5</v>
      </c>
      <c r="Q12" s="31">
        <v>207</v>
      </c>
      <c r="R12" s="31">
        <v>24</v>
      </c>
    </row>
    <row r="13" spans="1:18" s="31" customFormat="1" ht="20.100000000000001" customHeight="1" x14ac:dyDescent="0.2">
      <c r="A13" s="32" t="s">
        <v>47</v>
      </c>
      <c r="B13" s="34"/>
      <c r="C13" s="34"/>
      <c r="D13" s="28">
        <v>5</v>
      </c>
      <c r="E13" s="28">
        <v>105</v>
      </c>
      <c r="F13" s="28"/>
      <c r="G13" s="28"/>
      <c r="H13" s="28">
        <f t="shared" si="2"/>
        <v>5</v>
      </c>
      <c r="I13" s="34">
        <v>5</v>
      </c>
      <c r="J13" s="28">
        <f t="shared" si="1"/>
        <v>0</v>
      </c>
      <c r="K13" s="28"/>
      <c r="L13" s="28"/>
      <c r="M13" s="28"/>
      <c r="N13" s="28"/>
      <c r="P13" s="31">
        <v>1</v>
      </c>
      <c r="Q13" s="31">
        <v>70</v>
      </c>
      <c r="R13" s="31">
        <v>100</v>
      </c>
    </row>
    <row r="14" spans="1:18" s="31" customFormat="1" ht="20.100000000000001" customHeight="1" x14ac:dyDescent="0.2">
      <c r="A14" s="32" t="s">
        <v>48</v>
      </c>
      <c r="B14" s="34"/>
      <c r="C14" s="34"/>
      <c r="D14" s="28">
        <v>45</v>
      </c>
      <c r="E14" s="28">
        <v>2790</v>
      </c>
      <c r="F14" s="28"/>
      <c r="G14" s="28"/>
      <c r="H14" s="28">
        <v>700</v>
      </c>
      <c r="I14" s="34">
        <v>25</v>
      </c>
      <c r="J14" s="28">
        <f t="shared" si="1"/>
        <v>180000000</v>
      </c>
      <c r="K14" s="28"/>
      <c r="L14" s="28">
        <v>90000000</v>
      </c>
      <c r="M14" s="28">
        <v>90000000</v>
      </c>
      <c r="N14" s="28"/>
      <c r="P14" s="31">
        <v>7</v>
      </c>
      <c r="Q14" s="31">
        <v>82</v>
      </c>
    </row>
    <row r="15" spans="1:18" s="42" customFormat="1" ht="20.100000000000001" customHeight="1" x14ac:dyDescent="0.2">
      <c r="A15" s="39" t="s">
        <v>49</v>
      </c>
      <c r="B15" s="40"/>
      <c r="C15" s="40"/>
      <c r="D15" s="41">
        <v>2</v>
      </c>
      <c r="E15" s="41">
        <v>74</v>
      </c>
      <c r="F15" s="41"/>
      <c r="G15" s="41"/>
      <c r="H15" s="41">
        <f t="shared" si="2"/>
        <v>0</v>
      </c>
      <c r="I15" s="40"/>
      <c r="J15" s="28">
        <f t="shared" si="1"/>
        <v>0</v>
      </c>
      <c r="K15" s="41"/>
      <c r="L15" s="41"/>
      <c r="M15" s="41"/>
      <c r="N15" s="41"/>
      <c r="P15" s="42">
        <v>7</v>
      </c>
      <c r="Q15" s="42">
        <v>35</v>
      </c>
    </row>
    <row r="16" spans="1:18" s="31" customFormat="1" ht="20.100000000000001" customHeight="1" x14ac:dyDescent="0.2">
      <c r="A16" s="32" t="s">
        <v>50</v>
      </c>
      <c r="B16" s="34"/>
      <c r="C16" s="34"/>
      <c r="D16" s="28">
        <v>34</v>
      </c>
      <c r="E16" s="28">
        <v>640</v>
      </c>
      <c r="F16" s="28"/>
      <c r="G16" s="28"/>
      <c r="H16" s="28">
        <v>20</v>
      </c>
      <c r="I16" s="34">
        <v>2</v>
      </c>
      <c r="J16" s="28">
        <f t="shared" si="1"/>
        <v>752219000</v>
      </c>
      <c r="K16" s="28">
        <v>143000000</v>
      </c>
      <c r="L16" s="28"/>
      <c r="M16" s="28">
        <v>609219000</v>
      </c>
      <c r="N16" s="28"/>
      <c r="P16" s="31">
        <v>1</v>
      </c>
      <c r="Q16" s="31">
        <v>12</v>
      </c>
    </row>
    <row r="17" spans="1:18" s="31" customFormat="1" ht="20.100000000000001" customHeight="1" x14ac:dyDescent="0.2">
      <c r="A17" s="32" t="s">
        <v>51</v>
      </c>
      <c r="B17" s="34"/>
      <c r="C17" s="34"/>
      <c r="D17" s="28">
        <v>860</v>
      </c>
      <c r="E17" s="28">
        <v>139509</v>
      </c>
      <c r="F17" s="28">
        <v>56</v>
      </c>
      <c r="G17" s="28">
        <v>19452</v>
      </c>
      <c r="H17" s="28">
        <v>139</v>
      </c>
      <c r="I17" s="34">
        <v>136</v>
      </c>
      <c r="J17" s="28">
        <f t="shared" si="1"/>
        <v>0</v>
      </c>
      <c r="K17" s="28"/>
      <c r="L17" s="28"/>
      <c r="M17" s="28"/>
      <c r="N17" s="28"/>
      <c r="P17" s="31">
        <v>1</v>
      </c>
      <c r="Q17" s="31">
        <v>24</v>
      </c>
    </row>
    <row r="18" spans="1:18" s="31" customFormat="1" ht="20.100000000000001" customHeight="1" x14ac:dyDescent="0.2">
      <c r="A18" s="32" t="s">
        <v>52</v>
      </c>
      <c r="B18" s="34"/>
      <c r="C18" s="34"/>
      <c r="D18" s="28">
        <v>61</v>
      </c>
      <c r="E18" s="28">
        <v>3021</v>
      </c>
      <c r="F18" s="28"/>
      <c r="G18" s="28"/>
      <c r="H18" s="28">
        <f t="shared" si="2"/>
        <v>0</v>
      </c>
      <c r="I18" s="34"/>
      <c r="J18" s="28">
        <f t="shared" si="1"/>
        <v>0</v>
      </c>
      <c r="K18" s="28"/>
      <c r="L18" s="28"/>
      <c r="M18" s="28"/>
      <c r="N18" s="28"/>
      <c r="P18" s="31">
        <f>SUM(P8:P17)</f>
        <v>45</v>
      </c>
      <c r="Q18" s="31">
        <f>SUM(Q8:Q17)</f>
        <v>691</v>
      </c>
      <c r="R18" s="31">
        <f>SUM(R8:R17)</f>
        <v>323</v>
      </c>
    </row>
    <row r="19" spans="1:18" s="31" customFormat="1" ht="20.100000000000001" customHeight="1" x14ac:dyDescent="0.2">
      <c r="A19" s="32" t="s">
        <v>53</v>
      </c>
      <c r="B19" s="34"/>
      <c r="C19" s="34"/>
      <c r="D19" s="28">
        <v>1</v>
      </c>
      <c r="E19" s="28">
        <v>37</v>
      </c>
      <c r="F19" s="28"/>
      <c r="G19" s="28"/>
      <c r="H19" s="28">
        <f t="shared" si="2"/>
        <v>0</v>
      </c>
      <c r="I19" s="34"/>
      <c r="J19" s="28">
        <f t="shared" si="1"/>
        <v>0</v>
      </c>
      <c r="K19" s="28"/>
      <c r="L19" s="28"/>
      <c r="M19" s="28"/>
      <c r="N19" s="28"/>
    </row>
    <row r="20" spans="1:18" s="31" customFormat="1" ht="20.100000000000001" customHeight="1" x14ac:dyDescent="0.2">
      <c r="A20" s="32" t="s">
        <v>54</v>
      </c>
      <c r="B20" s="34"/>
      <c r="C20" s="34"/>
      <c r="D20" s="28">
        <v>6</v>
      </c>
      <c r="E20" s="28">
        <v>210</v>
      </c>
      <c r="F20" s="28"/>
      <c r="G20" s="28"/>
      <c r="H20" s="28">
        <f t="shared" si="2"/>
        <v>0</v>
      </c>
      <c r="I20" s="34"/>
      <c r="J20" s="28">
        <f t="shared" si="1"/>
        <v>46000000</v>
      </c>
      <c r="K20" s="28">
        <v>46000000</v>
      </c>
      <c r="L20" s="28"/>
      <c r="M20" s="28"/>
      <c r="N20" s="28"/>
    </row>
    <row r="21" spans="1:18" s="31" customFormat="1" ht="20.100000000000001" customHeight="1" x14ac:dyDescent="0.2">
      <c r="A21" s="32" t="s">
        <v>55</v>
      </c>
      <c r="B21" s="34"/>
      <c r="C21" s="34"/>
      <c r="D21" s="28">
        <v>6</v>
      </c>
      <c r="E21" s="28">
        <v>340</v>
      </c>
      <c r="F21" s="28"/>
      <c r="G21" s="28"/>
      <c r="H21" s="28">
        <v>280</v>
      </c>
      <c r="I21" s="34">
        <v>20</v>
      </c>
      <c r="J21" s="28">
        <f t="shared" si="1"/>
        <v>0</v>
      </c>
      <c r="K21" s="28"/>
      <c r="L21" s="28"/>
      <c r="M21" s="28"/>
      <c r="N21" s="28"/>
    </row>
    <row r="22" spans="1:18" s="31" customFormat="1" ht="20.100000000000001" customHeight="1" x14ac:dyDescent="0.2">
      <c r="A22" s="32" t="s">
        <v>56</v>
      </c>
      <c r="B22" s="34"/>
      <c r="C22" s="34"/>
      <c r="D22" s="28">
        <v>2</v>
      </c>
      <c r="E22" s="28">
        <v>248</v>
      </c>
      <c r="F22" s="28"/>
      <c r="G22" s="28"/>
      <c r="H22" s="28">
        <v>141</v>
      </c>
      <c r="I22" s="34"/>
      <c r="J22" s="28">
        <f t="shared" si="1"/>
        <v>21000000</v>
      </c>
      <c r="K22" s="28"/>
      <c r="L22" s="28"/>
      <c r="M22" s="28">
        <v>21000000</v>
      </c>
      <c r="N22" s="28"/>
    </row>
    <row r="23" spans="1:18" s="31" customFormat="1" ht="20.100000000000001" customHeight="1" x14ac:dyDescent="0.2">
      <c r="A23" s="32" t="s">
        <v>57</v>
      </c>
      <c r="B23" s="34"/>
      <c r="C23" s="34"/>
      <c r="D23" s="28">
        <v>5</v>
      </c>
      <c r="E23" s="28">
        <v>225</v>
      </c>
      <c r="F23" s="28"/>
      <c r="G23" s="28"/>
      <c r="H23" s="28">
        <f t="shared" si="2"/>
        <v>0</v>
      </c>
      <c r="I23" s="34"/>
      <c r="J23" s="28">
        <f t="shared" si="1"/>
        <v>0</v>
      </c>
      <c r="K23" s="28"/>
      <c r="L23" s="28"/>
      <c r="M23" s="28"/>
      <c r="N23" s="28"/>
    </row>
    <row r="24" spans="1:18" s="31" customFormat="1" ht="20.100000000000001" customHeight="1" x14ac:dyDescent="0.2">
      <c r="A24" s="32" t="s">
        <v>58</v>
      </c>
      <c r="B24" s="34"/>
      <c r="C24" s="34"/>
      <c r="D24" s="28">
        <v>2</v>
      </c>
      <c r="E24" s="28">
        <v>89</v>
      </c>
      <c r="F24" s="28"/>
      <c r="G24" s="28"/>
      <c r="H24" s="28">
        <v>45</v>
      </c>
      <c r="I24" s="34">
        <v>42</v>
      </c>
      <c r="J24" s="28">
        <f t="shared" si="1"/>
        <v>0</v>
      </c>
      <c r="K24" s="28"/>
      <c r="L24" s="28"/>
      <c r="M24" s="28"/>
      <c r="N24" s="28"/>
    </row>
    <row r="25" spans="1:18" s="31" customFormat="1" ht="20.100000000000001" customHeight="1" x14ac:dyDescent="0.2">
      <c r="A25" s="32" t="s">
        <v>59</v>
      </c>
      <c r="B25" s="34"/>
      <c r="C25" s="34"/>
      <c r="D25" s="28">
        <v>495</v>
      </c>
      <c r="E25" s="28">
        <v>26341</v>
      </c>
      <c r="F25" s="28"/>
      <c r="G25" s="28"/>
      <c r="H25" s="28">
        <f t="shared" si="2"/>
        <v>0</v>
      </c>
      <c r="I25" s="34"/>
      <c r="J25" s="28">
        <f t="shared" si="1"/>
        <v>0</v>
      </c>
      <c r="K25" s="28"/>
      <c r="L25" s="28"/>
      <c r="M25" s="28"/>
      <c r="N25" s="28"/>
    </row>
    <row r="26" spans="1:18" s="31" customFormat="1" ht="20.100000000000001" customHeight="1" x14ac:dyDescent="0.2">
      <c r="A26" s="32" t="s">
        <v>60</v>
      </c>
      <c r="B26" s="34"/>
      <c r="C26" s="34"/>
      <c r="D26" s="28">
        <v>42</v>
      </c>
      <c r="E26" s="28">
        <v>5042</v>
      </c>
      <c r="F26" s="28">
        <v>3</v>
      </c>
      <c r="G26" s="28">
        <v>168</v>
      </c>
      <c r="H26" s="28">
        <v>323</v>
      </c>
      <c r="I26" s="34">
        <v>323</v>
      </c>
      <c r="J26" s="28">
        <f t="shared" si="1"/>
        <v>0</v>
      </c>
      <c r="K26" s="28"/>
      <c r="L26" s="28"/>
      <c r="M26" s="28"/>
      <c r="N26" s="28"/>
    </row>
    <row r="27" spans="1:18" s="31" customFormat="1" ht="20.100000000000001" customHeight="1" x14ac:dyDescent="0.2">
      <c r="A27" s="32" t="s">
        <v>61</v>
      </c>
      <c r="B27" s="34"/>
      <c r="C27" s="34"/>
      <c r="D27" s="28">
        <v>43</v>
      </c>
      <c r="E27" s="28">
        <v>26539</v>
      </c>
      <c r="F27" s="28"/>
      <c r="G27" s="28"/>
      <c r="H27" s="28"/>
      <c r="I27" s="34"/>
      <c r="J27" s="28">
        <v>105000000</v>
      </c>
      <c r="K27" s="28">
        <v>105000000</v>
      </c>
      <c r="L27" s="28"/>
      <c r="M27" s="28"/>
      <c r="N27" s="28"/>
    </row>
    <row r="28" spans="1:18" s="31" customFormat="1" ht="20.100000000000001" customHeight="1" x14ac:dyDescent="0.2">
      <c r="A28" s="32" t="s">
        <v>62</v>
      </c>
      <c r="B28" s="34"/>
      <c r="C28" s="34"/>
      <c r="D28" s="28"/>
      <c r="E28" s="28"/>
      <c r="F28" s="28"/>
      <c r="G28" s="28"/>
      <c r="H28" s="28">
        <v>1000</v>
      </c>
      <c r="I28" s="34"/>
      <c r="J28" s="28">
        <f t="shared" si="1"/>
        <v>0</v>
      </c>
      <c r="K28" s="28"/>
      <c r="L28" s="28"/>
      <c r="M28" s="28"/>
      <c r="N28" s="28"/>
    </row>
    <row r="29" spans="1:18" s="31" customFormat="1" ht="20.100000000000001" customHeight="1" x14ac:dyDescent="0.2">
      <c r="A29" s="32" t="s">
        <v>63</v>
      </c>
      <c r="B29" s="34"/>
      <c r="C29" s="34"/>
      <c r="D29" s="28">
        <v>22</v>
      </c>
      <c r="E29" s="28">
        <v>350</v>
      </c>
      <c r="F29" s="28"/>
      <c r="G29" s="28"/>
      <c r="H29" s="28">
        <f t="shared" si="2"/>
        <v>0</v>
      </c>
      <c r="I29" s="34"/>
      <c r="J29" s="28">
        <f t="shared" si="1"/>
        <v>0</v>
      </c>
      <c r="K29" s="28"/>
      <c r="L29" s="28"/>
      <c r="M29" s="28"/>
      <c r="N29" s="28"/>
    </row>
    <row r="30" spans="1:18" s="31" customFormat="1" ht="20.100000000000001" customHeight="1" x14ac:dyDescent="0.2">
      <c r="A30" s="32" t="s">
        <v>64</v>
      </c>
      <c r="B30" s="34"/>
      <c r="C30" s="34"/>
      <c r="D30" s="28">
        <v>365</v>
      </c>
      <c r="E30" s="28">
        <v>12153</v>
      </c>
      <c r="F30" s="28"/>
      <c r="G30" s="28"/>
      <c r="H30" s="28">
        <f t="shared" si="2"/>
        <v>0</v>
      </c>
      <c r="I30" s="34"/>
      <c r="J30" s="28">
        <f t="shared" si="1"/>
        <v>0</v>
      </c>
      <c r="K30" s="28"/>
      <c r="L30" s="28"/>
      <c r="M30" s="28"/>
      <c r="N30" s="28"/>
    </row>
    <row r="31" spans="1:18" s="31" customFormat="1" ht="20.100000000000001" customHeight="1" x14ac:dyDescent="0.2">
      <c r="A31" s="32" t="s">
        <v>65</v>
      </c>
      <c r="B31" s="34"/>
      <c r="C31" s="34"/>
      <c r="D31" s="28">
        <v>14</v>
      </c>
      <c r="E31" s="28">
        <v>5000</v>
      </c>
      <c r="F31" s="28"/>
      <c r="G31" s="28"/>
      <c r="H31" s="28">
        <f t="shared" si="2"/>
        <v>0</v>
      </c>
      <c r="I31" s="34"/>
      <c r="J31" s="28">
        <f t="shared" si="1"/>
        <v>0</v>
      </c>
      <c r="K31" s="28"/>
      <c r="L31" s="28"/>
      <c r="M31" s="28"/>
      <c r="N31" s="28"/>
    </row>
    <row r="32" spans="1:18" s="31" customFormat="1" ht="20.100000000000001" customHeight="1" x14ac:dyDescent="0.2">
      <c r="A32" s="32" t="s">
        <v>66</v>
      </c>
      <c r="B32" s="34"/>
      <c r="C32" s="34"/>
      <c r="D32" s="28"/>
      <c r="E32" s="28"/>
      <c r="F32" s="28">
        <v>1</v>
      </c>
      <c r="G32" s="28">
        <v>63031</v>
      </c>
      <c r="H32" s="28">
        <v>1200</v>
      </c>
      <c r="I32" s="34">
        <v>25</v>
      </c>
      <c r="J32" s="28">
        <v>850000000</v>
      </c>
      <c r="K32" s="28">
        <v>850000000</v>
      </c>
      <c r="L32" s="28"/>
      <c r="M32" s="28"/>
      <c r="N32" s="28"/>
    </row>
    <row r="33" spans="1:14" s="31" customFormat="1" ht="20.100000000000001" customHeight="1" x14ac:dyDescent="0.2">
      <c r="A33" s="32"/>
      <c r="B33" s="34"/>
      <c r="C33" s="34"/>
      <c r="D33" s="28"/>
      <c r="E33" s="28"/>
      <c r="F33" s="28"/>
      <c r="G33" s="28"/>
      <c r="H33" s="28">
        <f t="shared" si="2"/>
        <v>0</v>
      </c>
      <c r="I33" s="34"/>
      <c r="J33" s="28">
        <f t="shared" si="1"/>
        <v>0</v>
      </c>
      <c r="K33" s="28"/>
      <c r="L33" s="28"/>
      <c r="M33" s="28"/>
      <c r="N33" s="28"/>
    </row>
    <row r="34" spans="1:14" s="31" customFormat="1" ht="20.100000000000001" customHeight="1" x14ac:dyDescent="0.2">
      <c r="A34" s="34"/>
      <c r="B34" s="34"/>
      <c r="C34" s="34"/>
      <c r="D34" s="34"/>
      <c r="E34" s="34"/>
      <c r="F34" s="34"/>
      <c r="G34" s="34"/>
      <c r="H34" s="28">
        <f t="shared" si="2"/>
        <v>0</v>
      </c>
      <c r="I34" s="34"/>
      <c r="J34" s="28">
        <f t="shared" si="1"/>
        <v>0</v>
      </c>
      <c r="K34" s="34"/>
      <c r="L34" s="34"/>
      <c r="M34" s="34"/>
      <c r="N34" s="34"/>
    </row>
    <row r="35" spans="1:14" s="31" customFormat="1" ht="20.100000000000001" customHeight="1" x14ac:dyDescent="0.2">
      <c r="A35" s="34"/>
      <c r="B35" s="36"/>
      <c r="C35" s="36"/>
      <c r="D35" s="36"/>
      <c r="E35" s="36"/>
      <c r="F35" s="36"/>
      <c r="G35" s="36"/>
      <c r="H35" s="28">
        <f t="shared" si="2"/>
        <v>0</v>
      </c>
      <c r="I35" s="36"/>
      <c r="J35" s="28">
        <f t="shared" si="1"/>
        <v>0</v>
      </c>
      <c r="K35" s="36"/>
      <c r="L35" s="36"/>
      <c r="M35" s="36"/>
      <c r="N35" s="36"/>
    </row>
    <row r="36" spans="1:14" s="38" customFormat="1" ht="20.100000000000001" customHeight="1" x14ac:dyDescent="0.2">
      <c r="A36" s="37"/>
      <c r="B36" s="36"/>
      <c r="C36" s="36"/>
      <c r="D36" s="36"/>
      <c r="E36" s="36"/>
      <c r="F36" s="36"/>
      <c r="G36" s="36"/>
      <c r="H36" s="28">
        <f t="shared" si="2"/>
        <v>0</v>
      </c>
      <c r="I36" s="36"/>
      <c r="J36" s="28">
        <f t="shared" si="1"/>
        <v>0</v>
      </c>
      <c r="K36" s="36"/>
      <c r="L36" s="36"/>
      <c r="M36" s="36"/>
      <c r="N36" s="36"/>
    </row>
    <row r="37" spans="1:14" s="31" customFormat="1" ht="20.100000000000001" customHeight="1" x14ac:dyDescent="0.2">
      <c r="A37" s="34"/>
      <c r="B37" s="36"/>
      <c r="C37" s="36"/>
      <c r="D37" s="36"/>
      <c r="E37" s="36"/>
      <c r="F37" s="36"/>
      <c r="G37" s="36"/>
      <c r="H37" s="28">
        <f t="shared" si="2"/>
        <v>0</v>
      </c>
      <c r="I37" s="36"/>
      <c r="J37" s="28">
        <f t="shared" si="1"/>
        <v>0</v>
      </c>
      <c r="K37" s="36"/>
      <c r="L37" s="36"/>
      <c r="M37" s="36"/>
      <c r="N37" s="36"/>
    </row>
    <row r="38" spans="1:14" s="31" customFormat="1" ht="20.100000000000001" customHeight="1" x14ac:dyDescent="0.2">
      <c r="A38" s="34"/>
      <c r="B38" s="36"/>
      <c r="C38" s="36"/>
      <c r="D38" s="36"/>
      <c r="E38" s="36"/>
      <c r="F38" s="36"/>
      <c r="G38" s="36"/>
      <c r="H38" s="28">
        <f t="shared" si="2"/>
        <v>0</v>
      </c>
      <c r="I38" s="36"/>
      <c r="J38" s="28">
        <f t="shared" si="1"/>
        <v>0</v>
      </c>
      <c r="K38" s="36"/>
      <c r="L38" s="36"/>
      <c r="M38" s="36"/>
      <c r="N38" s="36"/>
    </row>
    <row r="39" spans="1:14" s="31" customFormat="1" ht="20.100000000000001" customHeight="1" x14ac:dyDescent="0.2">
      <c r="A39" s="34"/>
      <c r="B39" s="36"/>
      <c r="C39" s="36"/>
      <c r="D39" s="36"/>
      <c r="E39" s="36"/>
      <c r="F39" s="36"/>
      <c r="G39" s="36"/>
      <c r="H39" s="28">
        <f t="shared" si="2"/>
        <v>0</v>
      </c>
      <c r="I39" s="36"/>
      <c r="J39" s="28">
        <f t="shared" si="1"/>
        <v>0</v>
      </c>
      <c r="K39" s="36"/>
      <c r="L39" s="36"/>
      <c r="M39" s="36"/>
      <c r="N39" s="36"/>
    </row>
    <row r="40" spans="1:14" s="31" customFormat="1" ht="20.100000000000001" customHeight="1" x14ac:dyDescent="0.2">
      <c r="A40" s="35"/>
      <c r="B40" s="36"/>
      <c r="C40" s="36"/>
      <c r="D40" s="36"/>
      <c r="E40" s="36"/>
      <c r="F40" s="36"/>
      <c r="G40" s="36"/>
      <c r="H40" s="28">
        <f t="shared" si="2"/>
        <v>0</v>
      </c>
      <c r="I40" s="36"/>
      <c r="J40" s="28">
        <f t="shared" si="1"/>
        <v>0</v>
      </c>
      <c r="K40" s="36"/>
      <c r="L40" s="36"/>
      <c r="M40" s="36"/>
      <c r="N40" s="36"/>
    </row>
    <row r="41" spans="1:14" s="46" customFormat="1" ht="20.100000000000001" customHeight="1" x14ac:dyDescent="0.2">
      <c r="A41" s="43"/>
      <c r="B41" s="44"/>
      <c r="C41" s="44"/>
      <c r="D41" s="45">
        <f>SUM(D9:D40)</f>
        <v>2098</v>
      </c>
      <c r="E41" s="45">
        <f t="shared" ref="E41:N41" si="3">SUM(E9:E40)</f>
        <v>226976</v>
      </c>
      <c r="F41" s="45">
        <f t="shared" si="3"/>
        <v>60</v>
      </c>
      <c r="G41" s="45">
        <f t="shared" si="3"/>
        <v>82651</v>
      </c>
      <c r="H41" s="45">
        <f t="shared" si="3"/>
        <v>3968</v>
      </c>
      <c r="I41" s="45">
        <f t="shared" si="3"/>
        <v>693</v>
      </c>
      <c r="J41" s="45">
        <f t="shared" si="3"/>
        <v>2204219000</v>
      </c>
      <c r="K41" s="45">
        <f t="shared" si="3"/>
        <v>1394000000</v>
      </c>
      <c r="L41" s="45">
        <f t="shared" si="3"/>
        <v>90000000</v>
      </c>
      <c r="M41" s="45">
        <f t="shared" si="3"/>
        <v>720219000</v>
      </c>
      <c r="N41" s="45">
        <f t="shared" si="3"/>
        <v>0</v>
      </c>
    </row>
    <row r="42" spans="1:14" s="31" customFormat="1" ht="12.75" x14ac:dyDescent="0.2"/>
    <row r="43" spans="1:14" s="31" customFormat="1" ht="12.75" x14ac:dyDescent="0.2"/>
    <row r="44" spans="1:14" s="31" customFormat="1" ht="12.75" x14ac:dyDescent="0.2"/>
    <row r="45" spans="1:14" s="31" customFormat="1" ht="12.75" x14ac:dyDescent="0.2"/>
    <row r="46" spans="1:14" s="31" customFormat="1" ht="12.75" x14ac:dyDescent="0.2"/>
    <row r="47" spans="1:14" s="31" customFormat="1" ht="12.75" x14ac:dyDescent="0.2"/>
    <row r="48" spans="1:14" s="31" customFormat="1" ht="12.75" x14ac:dyDescent="0.2"/>
    <row r="49" s="31" customFormat="1" ht="12.75" x14ac:dyDescent="0.2"/>
    <row r="50" s="31" customFormat="1" ht="12.75" x14ac:dyDescent="0.2"/>
    <row r="51" s="31" customFormat="1" ht="12.75" x14ac:dyDescent="0.2"/>
    <row r="52" s="31" customFormat="1" ht="12.75" x14ac:dyDescent="0.2"/>
    <row r="53" s="31" customFormat="1" ht="12.75" x14ac:dyDescent="0.2"/>
    <row r="54" s="31" customFormat="1" ht="12.75" x14ac:dyDescent="0.2"/>
    <row r="55" s="31" customFormat="1" ht="12.75" x14ac:dyDescent="0.2"/>
    <row r="56" s="31" customFormat="1" ht="12.75" x14ac:dyDescent="0.2"/>
    <row r="57" s="31" customFormat="1" ht="12.75" x14ac:dyDescent="0.2"/>
    <row r="58" s="31" customFormat="1" ht="12.75" x14ac:dyDescent="0.2"/>
    <row r="59" s="31" customFormat="1" ht="12.75" x14ac:dyDescent="0.2"/>
    <row r="60" s="31" customFormat="1" ht="12.75" x14ac:dyDescent="0.2"/>
    <row r="61" s="31" customFormat="1" ht="12.75" x14ac:dyDescent="0.2"/>
  </sheetData>
  <mergeCells count="21">
    <mergeCell ref="I4:I6"/>
    <mergeCell ref="J4:J6"/>
    <mergeCell ref="K4:M4"/>
    <mergeCell ref="K5:L5"/>
    <mergeCell ref="M5:M6"/>
    <mergeCell ref="H4:H6"/>
    <mergeCell ref="B1:N1"/>
    <mergeCell ref="A2:A6"/>
    <mergeCell ref="B2:C3"/>
    <mergeCell ref="D2:M2"/>
    <mergeCell ref="N2:N6"/>
    <mergeCell ref="D3:E3"/>
    <mergeCell ref="F3:G3"/>
    <mergeCell ref="H3:I3"/>
    <mergeCell ref="J3:M3"/>
    <mergeCell ref="B4:B6"/>
    <mergeCell ref="C4:C6"/>
    <mergeCell ref="D4:D6"/>
    <mergeCell ref="E4:E6"/>
    <mergeCell ref="F4:F6"/>
    <mergeCell ref="G4:G6"/>
  </mergeCells>
  <pageMargins left="0.35" right="0.2" top="0.38" bottom="0.37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tỉnh</vt:lpstr>
      <vt:lpstr>Sheet1</vt:lpstr>
      <vt:lpstr>tỉnh!Print_Titles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NGOC OANH</cp:lastModifiedBy>
  <cp:lastPrinted>2022-06-16T02:47:34Z</cp:lastPrinted>
  <dcterms:created xsi:type="dcterms:W3CDTF">2019-10-10T03:57:12Z</dcterms:created>
  <dcterms:modified xsi:type="dcterms:W3CDTF">2023-05-31T08:23:53Z</dcterms:modified>
</cp:coreProperties>
</file>